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ate1904="1"/>
  <mc:AlternateContent xmlns:mc="http://schemas.openxmlformats.org/markup-compatibility/2006">
    <mc:Choice Requires="x15">
      <x15ac:absPath xmlns:x15ac="http://schemas.microsoft.com/office/spreadsheetml/2010/11/ac" url="/Users/admin/Desktop/21-sauvegarde Lacie/SDD CIE 08-2019-21/95-val d'oise/95-Baillet 2025-2026/95-Clottins 2025-2026/04-dce/95-DCE Janv 2026/95-03 DPGF janv 2026/LOT E/"/>
    </mc:Choice>
  </mc:AlternateContent>
  <xr:revisionPtr revIDLastSave="0" documentId="13_ncr:1_{9161860A-035A-9349-8465-BDE7619FC928}" xr6:coauthVersionLast="47" xr6:coauthVersionMax="47" xr10:uidLastSave="{00000000-0000-0000-0000-000000000000}"/>
  <bookViews>
    <workbookView xWindow="15240" yWindow="680" windowWidth="17940" windowHeight="21380" tabRatio="500" xr2:uid="{00000000-000D-0000-FFFF-FFFF00000000}"/>
  </bookViews>
  <sheets>
    <sheet name="Feuil1" sheetId="1" r:id="rId1"/>
    <sheet name="Feuil2" sheetId="2" r:id="rId2"/>
    <sheet name="Feuil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4" i="1" l="1"/>
  <c r="F83" i="1"/>
  <c r="F82" i="1"/>
  <c r="F81" i="1"/>
  <c r="F80" i="1"/>
  <c r="F79" i="1"/>
  <c r="F76" i="1"/>
  <c r="F75" i="1"/>
  <c r="F74" i="1"/>
  <c r="F72" i="1"/>
  <c r="F71" i="1"/>
  <c r="F69" i="1"/>
  <c r="F67" i="1"/>
  <c r="F66" i="1"/>
  <c r="F65" i="1"/>
  <c r="F64" i="1"/>
  <c r="F62" i="1"/>
  <c r="F61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85" i="1"/>
  <c r="F86" i="1"/>
</calcChain>
</file>

<file path=xl/sharedStrings.xml><?xml version="1.0" encoding="utf-8"?>
<sst xmlns="http://schemas.openxmlformats.org/spreadsheetml/2006/main" count="159" uniqueCount="97">
  <si>
    <t>DPGF</t>
  </si>
  <si>
    <t>N°</t>
  </si>
  <si>
    <t>DESIGNATION</t>
  </si>
  <si>
    <t>U</t>
  </si>
  <si>
    <t>QTE</t>
  </si>
  <si>
    <t>P.U</t>
  </si>
  <si>
    <t>P.T</t>
  </si>
  <si>
    <t>Mairie de Baillet en France</t>
  </si>
  <si>
    <t xml:space="preserve">rénovation et extension de l'école des </t>
  </si>
  <si>
    <t>clottins</t>
  </si>
  <si>
    <t xml:space="preserve">TOTAL HT </t>
  </si>
  <si>
    <t xml:space="preserve">TVA </t>
  </si>
  <si>
    <t>TOTAL TTC</t>
  </si>
  <si>
    <t>LOT E</t>
  </si>
  <si>
    <t xml:space="preserve"> CE 14 électricité</t>
  </si>
  <si>
    <t>déposes</t>
  </si>
  <si>
    <t>ens</t>
  </si>
  <si>
    <t>installation de chantier</t>
  </si>
  <si>
    <t>3.3.1</t>
  </si>
  <si>
    <t>alimentaiton depuis disjoncteur</t>
  </si>
  <si>
    <t>ml</t>
  </si>
  <si>
    <t>3.2</t>
  </si>
  <si>
    <t>3.1</t>
  </si>
  <si>
    <t>branchement</t>
  </si>
  <si>
    <t>3.5 3.6</t>
  </si>
  <si>
    <t>3.7</t>
  </si>
  <si>
    <t>Distribution BT</t>
  </si>
  <si>
    <t>3.8</t>
  </si>
  <si>
    <t>3.8.2</t>
  </si>
  <si>
    <t>Appareillage</t>
  </si>
  <si>
    <t>panneaux ppc</t>
  </si>
  <si>
    <t>leader P</t>
  </si>
  <si>
    <t>hublot/applique</t>
  </si>
  <si>
    <t>hublot ext./applique</t>
  </si>
  <si>
    <t>3.8.3</t>
  </si>
  <si>
    <t>Commandes</t>
  </si>
  <si>
    <t>3.9</t>
  </si>
  <si>
    <t>éclairage securité</t>
  </si>
  <si>
    <t>3.10</t>
  </si>
  <si>
    <t>prises de courants</t>
  </si>
  <si>
    <t>3.12</t>
  </si>
  <si>
    <t>Ballon Th ECS</t>
  </si>
  <si>
    <t>PAC 1</t>
  </si>
  <si>
    <t>PAC 2</t>
  </si>
  <si>
    <t>CTA rdc et étage</t>
  </si>
  <si>
    <t>régulations</t>
  </si>
  <si>
    <t>élévateur pmr</t>
  </si>
  <si>
    <t xml:space="preserve">élévateur oblique </t>
  </si>
  <si>
    <t>monte chariot</t>
  </si>
  <si>
    <t xml:space="preserve">régulation CTA </t>
  </si>
  <si>
    <t>Cuisine RDC</t>
  </si>
  <si>
    <t>Cuisine ETAGE</t>
  </si>
  <si>
    <t>Restaurant Etage</t>
  </si>
  <si>
    <t>3.13</t>
  </si>
  <si>
    <t>3.14</t>
  </si>
  <si>
    <t>commande d'éclairage</t>
  </si>
  <si>
    <t>éclairage extérieur</t>
  </si>
  <si>
    <t>3.15</t>
  </si>
  <si>
    <t>3.16</t>
  </si>
  <si>
    <t>appareils</t>
  </si>
  <si>
    <t>4.1</t>
  </si>
  <si>
    <t>chemins de câbles</t>
  </si>
  <si>
    <t>4.2</t>
  </si>
  <si>
    <t>distribution TBT</t>
  </si>
  <si>
    <t>4.3</t>
  </si>
  <si>
    <t>centrale</t>
  </si>
  <si>
    <t>4.4</t>
  </si>
  <si>
    <t>alarme technique</t>
  </si>
  <si>
    <t>4.5</t>
  </si>
  <si>
    <t>4.6</t>
  </si>
  <si>
    <t>alarme anti intrusion</t>
  </si>
  <si>
    <t>4.7</t>
  </si>
  <si>
    <t>distribution  RDC  ETAGE</t>
  </si>
  <si>
    <t>radars</t>
  </si>
  <si>
    <t>page 2-2</t>
  </si>
  <si>
    <t>page 1-2</t>
  </si>
  <si>
    <t>leds linéaires loggias</t>
  </si>
  <si>
    <t>JANVIER 2026</t>
  </si>
  <si>
    <t>TGBT 1 RDC</t>
  </si>
  <si>
    <t>TGBT 2 R+1</t>
  </si>
  <si>
    <t>Alimentations spécifiques</t>
  </si>
  <si>
    <t>distribution</t>
  </si>
  <si>
    <t>réseau tbt</t>
  </si>
  <si>
    <t>rj 45</t>
  </si>
  <si>
    <t>alarme incendie</t>
  </si>
  <si>
    <t>mises à la terre bt tbt</t>
  </si>
  <si>
    <t>2.4</t>
  </si>
  <si>
    <t>Distribution BT mono tri</t>
  </si>
  <si>
    <t>Eclairage</t>
  </si>
  <si>
    <t xml:space="preserve">das </t>
  </si>
  <si>
    <t>diffuseurs sonores et lumùineux</t>
  </si>
  <si>
    <t>Option panneaux photovoltaïques</t>
  </si>
  <si>
    <t xml:space="preserve">alimentation </t>
  </si>
  <si>
    <t xml:space="preserve">onduleur </t>
  </si>
  <si>
    <t xml:space="preserve">panneaux </t>
  </si>
  <si>
    <t xml:space="preserve">coffret </t>
  </si>
  <si>
    <t>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</si>
</sst>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* #,##0.00_)\ &quot;€&quot;_ ;_ * \(#,##0.00\)\ &quot;€&quot;_ ;_ * &quot;-&quot;??_)\ &quot;€&quot;_ ;_ @_ "/>
    <numFmt numFmtId="164" formatCode="_-* #,##0.00\ [$€-40C]_-;\-* #,##0.00\ [$€-40C]_-;_-* &quot;-&quot;??\ [$€-40C]_-;_-@_-"/>
  </numFmts>
  <fonts count="13" x14ac:knownFonts="1">
    <font>
      <sz val="10"/>
      <name val="Verdana"/>
    </font>
    <font>
      <b/>
      <sz val="10"/>
      <name val="Verdana"/>
      <family val="2"/>
    </font>
    <font>
      <i/>
      <sz val="10"/>
      <name val="Verdana"/>
      <family val="2"/>
    </font>
    <font>
      <b/>
      <i/>
      <sz val="10"/>
      <name val="Verdana"/>
      <family val="2"/>
    </font>
    <font>
      <sz val="8"/>
      <name val="Verdana"/>
      <family val="2"/>
    </font>
    <font>
      <b/>
      <sz val="11"/>
      <name val="Verdana"/>
      <family val="2"/>
    </font>
    <font>
      <sz val="10"/>
      <name val="Verdana"/>
      <family val="2"/>
    </font>
    <font>
      <sz val="11"/>
      <name val="Abadi MT Condensed Light"/>
      <family val="2"/>
    </font>
    <font>
      <b/>
      <sz val="11"/>
      <name val="Abadi MT Condensed Light"/>
      <family val="2"/>
    </font>
    <font>
      <b/>
      <i/>
      <sz val="11"/>
      <name val="Abadi MT Condensed Light"/>
      <family val="2"/>
    </font>
    <font>
      <sz val="9"/>
      <name val="Verdana"/>
      <family val="2"/>
    </font>
    <font>
      <sz val="9"/>
      <name val="Abadi MT Condensed Light"/>
      <family val="2"/>
    </font>
    <font>
      <sz val="10"/>
      <name val="Abadi MT Condensed Light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55">
    <xf numFmtId="0" fontId="0" fillId="0" borderId="0" xfId="0"/>
    <xf numFmtId="0" fontId="1" fillId="0" borderId="0" xfId="0" applyFont="1"/>
    <xf numFmtId="2" fontId="1" fillId="0" borderId="0" xfId="0" applyNumberFormat="1" applyFont="1"/>
    <xf numFmtId="4" fontId="1" fillId="0" borderId="0" xfId="0" applyNumberFormat="1" applyFont="1"/>
    <xf numFmtId="49" fontId="1" fillId="0" borderId="0" xfId="0" applyNumberFormat="1" applyFont="1" applyAlignment="1">
      <alignment horizontal="right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center"/>
    </xf>
    <xf numFmtId="2" fontId="0" fillId="0" borderId="0" xfId="0" applyNumberFormat="1"/>
    <xf numFmtId="4" fontId="0" fillId="0" borderId="0" xfId="0" applyNumberFormat="1"/>
    <xf numFmtId="4" fontId="3" fillId="0" borderId="0" xfId="0" applyNumberFormat="1" applyFont="1"/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4" fontId="0" fillId="0" borderId="0" xfId="0" applyNumberFormat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49" fontId="1" fillId="0" borderId="0" xfId="0" applyNumberFormat="1" applyFont="1"/>
    <xf numFmtId="49" fontId="7" fillId="0" borderId="7" xfId="0" applyNumberFormat="1" applyFont="1" applyBorder="1" applyAlignment="1">
      <alignment horizontal="left"/>
    </xf>
    <xf numFmtId="0" fontId="7" fillId="0" borderId="0" xfId="0" applyFont="1" applyAlignment="1">
      <alignment horizontal="left" wrapText="1"/>
    </xf>
    <xf numFmtId="2" fontId="7" fillId="0" borderId="3" xfId="0" applyNumberFormat="1" applyFont="1" applyBorder="1"/>
    <xf numFmtId="4" fontId="7" fillId="0" borderId="4" xfId="0" applyNumberFormat="1" applyFont="1" applyBorder="1"/>
    <xf numFmtId="49" fontId="7" fillId="0" borderId="8" xfId="0" applyNumberFormat="1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0" fontId="7" fillId="0" borderId="8" xfId="0" applyFont="1" applyBorder="1" applyAlignment="1">
      <alignment horizontal="left" wrapText="1"/>
    </xf>
    <xf numFmtId="2" fontId="7" fillId="0" borderId="5" xfId="0" applyNumberFormat="1" applyFont="1" applyBorder="1"/>
    <xf numFmtId="4" fontId="9" fillId="0" borderId="6" xfId="0" applyNumberFormat="1" applyFont="1" applyBorder="1"/>
    <xf numFmtId="44" fontId="7" fillId="0" borderId="5" xfId="1" applyFont="1" applyBorder="1"/>
    <xf numFmtId="164" fontId="7" fillId="0" borderId="3" xfId="1" applyNumberFormat="1" applyFont="1" applyBorder="1"/>
    <xf numFmtId="49" fontId="8" fillId="0" borderId="9" xfId="0" applyNumberFormat="1" applyFont="1" applyBorder="1" applyAlignment="1">
      <alignment horizontal="left"/>
    </xf>
    <xf numFmtId="0" fontId="7" fillId="0" borderId="10" xfId="0" applyFont="1" applyBorder="1" applyAlignment="1">
      <alignment horizontal="left" wrapText="1"/>
    </xf>
    <xf numFmtId="0" fontId="7" fillId="0" borderId="11" xfId="0" applyFont="1" applyBorder="1" applyAlignment="1">
      <alignment horizontal="center"/>
    </xf>
    <xf numFmtId="2" fontId="7" fillId="0" borderId="12" xfId="0" applyNumberFormat="1" applyFont="1" applyBorder="1"/>
    <xf numFmtId="44" fontId="7" fillId="0" borderId="12" xfId="1" applyFont="1" applyBorder="1"/>
    <xf numFmtId="4" fontId="9" fillId="0" borderId="13" xfId="0" applyNumberFormat="1" applyFont="1" applyBorder="1"/>
    <xf numFmtId="4" fontId="6" fillId="0" borderId="0" xfId="0" applyNumberFormat="1" applyFont="1" applyAlignment="1">
      <alignment horizontal="left"/>
    </xf>
    <xf numFmtId="4" fontId="6" fillId="0" borderId="0" xfId="0" applyNumberFormat="1" applyFont="1"/>
    <xf numFmtId="49" fontId="10" fillId="0" borderId="8" xfId="0" applyNumberFormat="1" applyFont="1" applyBorder="1" applyAlignment="1">
      <alignment horizontal="left" vertical="center"/>
    </xf>
    <xf numFmtId="49" fontId="11" fillId="0" borderId="8" xfId="0" applyNumberFormat="1" applyFont="1" applyBorder="1" applyAlignment="1">
      <alignment horizontal="left"/>
    </xf>
    <xf numFmtId="0" fontId="11" fillId="0" borderId="0" xfId="0" applyFont="1" applyAlignment="1">
      <alignment horizontal="left" wrapText="1"/>
    </xf>
    <xf numFmtId="0" fontId="11" fillId="0" borderId="2" xfId="0" applyFont="1" applyBorder="1" applyAlignment="1">
      <alignment horizontal="center"/>
    </xf>
    <xf numFmtId="164" fontId="7" fillId="0" borderId="5" xfId="1" applyNumberFormat="1" applyFont="1" applyBorder="1"/>
    <xf numFmtId="4" fontId="12" fillId="0" borderId="6" xfId="0" applyNumberFormat="1" applyFont="1" applyBorder="1" applyAlignment="1">
      <alignment horizontal="right" vertical="center"/>
    </xf>
    <xf numFmtId="0" fontId="11" fillId="0" borderId="2" xfId="0" applyFont="1" applyBorder="1" applyAlignment="1">
      <alignment horizontal="center" vertical="center"/>
    </xf>
    <xf numFmtId="2" fontId="11" fillId="0" borderId="5" xfId="0" applyNumberFormat="1" applyFont="1" applyBorder="1" applyAlignment="1">
      <alignment horizontal="right" vertical="center"/>
    </xf>
    <xf numFmtId="164" fontId="12" fillId="0" borderId="5" xfId="0" applyNumberFormat="1" applyFont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4" fontId="7" fillId="0" borderId="6" xfId="0" applyNumberFormat="1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2" fillId="0" borderId="0" xfId="0" applyFont="1" applyAlignment="1">
      <alignment horizontal="left" wrapText="1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7"/>
  <sheetViews>
    <sheetView tabSelected="1" view="pageLayout" topLeftCell="A51" zoomScaleNormal="100" workbookViewId="0">
      <selection activeCell="F85" sqref="F85"/>
    </sheetView>
  </sheetViews>
  <sheetFormatPr baseColWidth="10" defaultRowHeight="13" x14ac:dyDescent="0.15"/>
  <cols>
    <col min="2" max="2" width="25.83203125" customWidth="1"/>
    <col min="6" max="6" width="15.1640625" customWidth="1"/>
  </cols>
  <sheetData>
    <row r="1" spans="1:6" x14ac:dyDescent="0.15">
      <c r="A1" s="52" t="s">
        <v>7</v>
      </c>
      <c r="B1" s="52"/>
      <c r="C1" s="1"/>
      <c r="D1" s="2"/>
      <c r="E1" s="3"/>
      <c r="F1" s="3"/>
    </row>
    <row r="2" spans="1:6" x14ac:dyDescent="0.15">
      <c r="A2" s="52" t="s">
        <v>8</v>
      </c>
      <c r="B2" s="52"/>
      <c r="C2" s="1" t="s">
        <v>9</v>
      </c>
      <c r="D2" s="2"/>
      <c r="E2" s="3"/>
      <c r="F2" s="21" t="s">
        <v>77</v>
      </c>
    </row>
    <row r="3" spans="1:6" x14ac:dyDescent="0.15">
      <c r="A3" s="52"/>
      <c r="B3" s="52"/>
      <c r="C3" s="1"/>
      <c r="D3" s="2"/>
      <c r="E3" s="3"/>
      <c r="F3" s="3"/>
    </row>
    <row r="4" spans="1:6" x14ac:dyDescent="0.15">
      <c r="A4" s="52"/>
      <c r="B4" s="52"/>
      <c r="C4" s="1"/>
      <c r="D4" s="1"/>
      <c r="E4" s="3"/>
      <c r="F4" s="3"/>
    </row>
    <row r="5" spans="1:6" x14ac:dyDescent="0.15">
      <c r="A5" s="1"/>
      <c r="B5" s="1"/>
      <c r="C5" s="1"/>
      <c r="D5" s="1"/>
      <c r="E5" s="3"/>
      <c r="F5" s="40" t="s">
        <v>75</v>
      </c>
    </row>
    <row r="6" spans="1:6" ht="14" x14ac:dyDescent="0.15">
      <c r="A6" s="20" t="s">
        <v>0</v>
      </c>
      <c r="B6" s="53"/>
      <c r="C6" s="53"/>
      <c r="D6" s="53"/>
      <c r="E6" s="53"/>
      <c r="F6" s="53"/>
    </row>
    <row r="7" spans="1:6" x14ac:dyDescent="0.15">
      <c r="A7" s="19" t="s">
        <v>13</v>
      </c>
      <c r="B7" s="1" t="s">
        <v>14</v>
      </c>
      <c r="C7" s="18"/>
      <c r="D7" s="11"/>
      <c r="E7" s="12"/>
      <c r="F7" s="12"/>
    </row>
    <row r="8" spans="1:6" ht="14" thickBot="1" x14ac:dyDescent="0.2">
      <c r="A8" s="10"/>
      <c r="B8" s="10"/>
      <c r="C8" s="10"/>
      <c r="D8" s="11"/>
      <c r="E8" s="12"/>
      <c r="F8" s="12"/>
    </row>
    <row r="9" spans="1:6" ht="15" thickBot="1" x14ac:dyDescent="0.2">
      <c r="A9" s="13" t="s">
        <v>1</v>
      </c>
      <c r="B9" s="14" t="s">
        <v>2</v>
      </c>
      <c r="C9" s="15" t="s">
        <v>3</v>
      </c>
      <c r="D9" s="16" t="s">
        <v>4</v>
      </c>
      <c r="E9" s="17" t="s">
        <v>5</v>
      </c>
      <c r="F9" s="17" t="s">
        <v>6</v>
      </c>
    </row>
    <row r="10" spans="1:6" ht="16" x14ac:dyDescent="0.2">
      <c r="A10" s="22" t="s">
        <v>86</v>
      </c>
      <c r="B10" s="23" t="s">
        <v>15</v>
      </c>
      <c r="C10" s="27" t="s">
        <v>16</v>
      </c>
      <c r="D10" s="24">
        <v>0</v>
      </c>
      <c r="E10" s="32">
        <v>0</v>
      </c>
      <c r="F10" s="25">
        <f t="shared" ref="F10:F45" si="0">E10*D10</f>
        <v>0</v>
      </c>
    </row>
    <row r="11" spans="1:6" ht="16" x14ac:dyDescent="0.2">
      <c r="A11" s="26" t="s">
        <v>22</v>
      </c>
      <c r="B11" s="23" t="s">
        <v>17</v>
      </c>
      <c r="C11" s="27" t="s">
        <v>16</v>
      </c>
      <c r="D11" s="24">
        <v>0</v>
      </c>
      <c r="E11" s="32">
        <v>0</v>
      </c>
      <c r="F11" s="25">
        <f t="shared" si="0"/>
        <v>0</v>
      </c>
    </row>
    <row r="12" spans="1:6" ht="16" x14ac:dyDescent="0.2">
      <c r="A12" s="26" t="s">
        <v>21</v>
      </c>
      <c r="B12" s="23" t="s">
        <v>85</v>
      </c>
      <c r="C12" s="27" t="s">
        <v>16</v>
      </c>
      <c r="D12" s="24">
        <v>0</v>
      </c>
      <c r="E12" s="32">
        <v>0</v>
      </c>
      <c r="F12" s="25">
        <f t="shared" si="0"/>
        <v>0</v>
      </c>
    </row>
    <row r="13" spans="1:6" ht="16" x14ac:dyDescent="0.2">
      <c r="A13" s="26" t="s">
        <v>18</v>
      </c>
      <c r="B13" s="23" t="s">
        <v>19</v>
      </c>
      <c r="C13" s="27" t="s">
        <v>20</v>
      </c>
      <c r="D13" s="24">
        <v>0</v>
      </c>
      <c r="E13" s="32">
        <v>0</v>
      </c>
      <c r="F13" s="25">
        <f t="shared" si="0"/>
        <v>0</v>
      </c>
    </row>
    <row r="14" spans="1:6" ht="16" x14ac:dyDescent="0.2">
      <c r="A14" s="26"/>
      <c r="B14" s="23" t="s">
        <v>23</v>
      </c>
      <c r="C14" s="27" t="s">
        <v>16</v>
      </c>
      <c r="D14" s="24">
        <v>0</v>
      </c>
      <c r="E14" s="32">
        <v>0</v>
      </c>
      <c r="F14" s="25">
        <f t="shared" si="0"/>
        <v>0</v>
      </c>
    </row>
    <row r="15" spans="1:6" ht="16" x14ac:dyDescent="0.2">
      <c r="A15" s="26" t="s">
        <v>24</v>
      </c>
      <c r="B15" s="23" t="s">
        <v>78</v>
      </c>
      <c r="C15" s="27" t="s">
        <v>3</v>
      </c>
      <c r="D15" s="24">
        <v>0</v>
      </c>
      <c r="E15" s="32">
        <v>0</v>
      </c>
      <c r="F15" s="25">
        <f t="shared" si="0"/>
        <v>0</v>
      </c>
    </row>
    <row r="16" spans="1:6" ht="16" x14ac:dyDescent="0.2">
      <c r="A16" s="26"/>
      <c r="B16" s="23" t="s">
        <v>79</v>
      </c>
      <c r="C16" s="27" t="s">
        <v>3</v>
      </c>
      <c r="D16" s="24">
        <v>0</v>
      </c>
      <c r="E16" s="32">
        <v>0</v>
      </c>
      <c r="F16" s="25">
        <f t="shared" si="0"/>
        <v>0</v>
      </c>
    </row>
    <row r="17" spans="1:6" ht="16" x14ac:dyDescent="0.2">
      <c r="A17" s="26" t="s">
        <v>25</v>
      </c>
      <c r="B17" s="23" t="s">
        <v>87</v>
      </c>
      <c r="C17" s="27" t="s">
        <v>20</v>
      </c>
      <c r="D17" s="24">
        <v>0</v>
      </c>
      <c r="E17" s="32">
        <v>0</v>
      </c>
      <c r="F17" s="25">
        <f t="shared" si="0"/>
        <v>0</v>
      </c>
    </row>
    <row r="18" spans="1:6" ht="16" x14ac:dyDescent="0.2">
      <c r="A18" s="26" t="s">
        <v>27</v>
      </c>
      <c r="B18" s="23" t="s">
        <v>88</v>
      </c>
      <c r="C18" s="27" t="s">
        <v>20</v>
      </c>
      <c r="D18" s="24">
        <v>0</v>
      </c>
      <c r="E18" s="32">
        <v>0</v>
      </c>
      <c r="F18" s="25">
        <f t="shared" si="0"/>
        <v>0</v>
      </c>
    </row>
    <row r="19" spans="1:6" ht="16" x14ac:dyDescent="0.2">
      <c r="A19" s="26" t="s">
        <v>28</v>
      </c>
      <c r="B19" s="23" t="s">
        <v>29</v>
      </c>
      <c r="C19" s="27"/>
      <c r="D19" s="24">
        <v>0</v>
      </c>
      <c r="E19" s="32">
        <v>0</v>
      </c>
      <c r="F19" s="25">
        <f t="shared" si="0"/>
        <v>0</v>
      </c>
    </row>
    <row r="20" spans="1:6" ht="16" x14ac:dyDescent="0.2">
      <c r="A20" s="26"/>
      <c r="B20" s="23" t="s">
        <v>32</v>
      </c>
      <c r="C20" s="27" t="s">
        <v>3</v>
      </c>
      <c r="D20" s="24">
        <v>0</v>
      </c>
      <c r="E20" s="32">
        <v>0</v>
      </c>
      <c r="F20" s="25">
        <f t="shared" si="0"/>
        <v>0</v>
      </c>
    </row>
    <row r="21" spans="1:6" ht="16" x14ac:dyDescent="0.2">
      <c r="A21" s="26"/>
      <c r="B21" s="23" t="s">
        <v>30</v>
      </c>
      <c r="C21" s="27" t="s">
        <v>3</v>
      </c>
      <c r="D21" s="24">
        <v>0</v>
      </c>
      <c r="E21" s="32">
        <v>0</v>
      </c>
      <c r="F21" s="25">
        <f t="shared" si="0"/>
        <v>0</v>
      </c>
    </row>
    <row r="22" spans="1:6" ht="16" x14ac:dyDescent="0.2">
      <c r="A22" s="26"/>
      <c r="B22" s="23" t="s">
        <v>31</v>
      </c>
      <c r="C22" s="27" t="s">
        <v>3</v>
      </c>
      <c r="D22" s="24">
        <v>0</v>
      </c>
      <c r="E22" s="32">
        <v>0</v>
      </c>
      <c r="F22" s="25">
        <f t="shared" si="0"/>
        <v>0</v>
      </c>
    </row>
    <row r="23" spans="1:6" ht="15" x14ac:dyDescent="0.2">
      <c r="A23" s="26"/>
      <c r="B23" s="23"/>
      <c r="C23" s="27"/>
      <c r="D23" s="24">
        <v>0</v>
      </c>
      <c r="E23" s="32">
        <v>0</v>
      </c>
      <c r="F23" s="25">
        <f t="shared" si="0"/>
        <v>0</v>
      </c>
    </row>
    <row r="24" spans="1:6" ht="16" x14ac:dyDescent="0.2">
      <c r="A24" s="26" t="s">
        <v>34</v>
      </c>
      <c r="B24" s="23" t="s">
        <v>35</v>
      </c>
      <c r="C24" s="27" t="s">
        <v>3</v>
      </c>
      <c r="D24" s="24">
        <v>0</v>
      </c>
      <c r="E24" s="32">
        <v>0</v>
      </c>
      <c r="F24" s="25">
        <f t="shared" si="0"/>
        <v>0</v>
      </c>
    </row>
    <row r="25" spans="1:6" ht="16" x14ac:dyDescent="0.2">
      <c r="A25" s="26" t="s">
        <v>36</v>
      </c>
      <c r="B25" s="23" t="s">
        <v>37</v>
      </c>
      <c r="C25" s="27" t="s">
        <v>3</v>
      </c>
      <c r="D25" s="24">
        <v>0</v>
      </c>
      <c r="E25" s="32">
        <v>0</v>
      </c>
      <c r="F25" s="25">
        <f t="shared" si="0"/>
        <v>0</v>
      </c>
    </row>
    <row r="26" spans="1:6" ht="16" x14ac:dyDescent="0.2">
      <c r="A26" s="26" t="s">
        <v>38</v>
      </c>
      <c r="B26" s="23" t="s">
        <v>39</v>
      </c>
      <c r="C26" s="27" t="s">
        <v>3</v>
      </c>
      <c r="D26" s="24">
        <v>0</v>
      </c>
      <c r="E26" s="32">
        <v>0</v>
      </c>
      <c r="F26" s="25">
        <f t="shared" si="0"/>
        <v>0</v>
      </c>
    </row>
    <row r="27" spans="1:6" ht="16" x14ac:dyDescent="0.2">
      <c r="A27" s="26" t="s">
        <v>40</v>
      </c>
      <c r="B27" s="23" t="s">
        <v>80</v>
      </c>
      <c r="C27" s="27"/>
      <c r="D27" s="24">
        <v>0</v>
      </c>
      <c r="E27" s="32">
        <v>0</v>
      </c>
      <c r="F27" s="25">
        <f t="shared" si="0"/>
        <v>0</v>
      </c>
    </row>
    <row r="28" spans="1:6" ht="16" x14ac:dyDescent="0.2">
      <c r="A28" s="26"/>
      <c r="B28" s="23" t="s">
        <v>44</v>
      </c>
      <c r="C28" s="27" t="s">
        <v>3</v>
      </c>
      <c r="D28" s="24">
        <v>0</v>
      </c>
      <c r="E28" s="32">
        <v>0</v>
      </c>
      <c r="F28" s="25">
        <f t="shared" si="0"/>
        <v>0</v>
      </c>
    </row>
    <row r="29" spans="1:6" ht="16" x14ac:dyDescent="0.2">
      <c r="A29" s="26"/>
      <c r="B29" s="23" t="s">
        <v>41</v>
      </c>
      <c r="C29" s="27" t="s">
        <v>3</v>
      </c>
      <c r="D29" s="24">
        <v>0</v>
      </c>
      <c r="E29" s="32">
        <v>0</v>
      </c>
      <c r="F29" s="25">
        <f t="shared" si="0"/>
        <v>0</v>
      </c>
    </row>
    <row r="30" spans="1:6" ht="16" x14ac:dyDescent="0.2">
      <c r="A30" s="26"/>
      <c r="B30" s="23" t="s">
        <v>42</v>
      </c>
      <c r="C30" s="27" t="s">
        <v>3</v>
      </c>
      <c r="D30" s="24">
        <v>0</v>
      </c>
      <c r="E30" s="32">
        <v>0</v>
      </c>
      <c r="F30" s="25">
        <f t="shared" si="0"/>
        <v>0</v>
      </c>
    </row>
    <row r="31" spans="1:6" ht="16" x14ac:dyDescent="0.2">
      <c r="A31" s="26"/>
      <c r="B31" s="23" t="s">
        <v>43</v>
      </c>
      <c r="C31" s="27" t="s">
        <v>3</v>
      </c>
      <c r="D31" s="24">
        <v>0</v>
      </c>
      <c r="E31" s="32">
        <v>0</v>
      </c>
      <c r="F31" s="25">
        <f t="shared" si="0"/>
        <v>0</v>
      </c>
    </row>
    <row r="32" spans="1:6" ht="16" x14ac:dyDescent="0.2">
      <c r="A32" s="26"/>
      <c r="B32" s="23" t="s">
        <v>45</v>
      </c>
      <c r="C32" s="27" t="s">
        <v>16</v>
      </c>
      <c r="D32" s="24">
        <v>0</v>
      </c>
      <c r="E32" s="32">
        <v>0</v>
      </c>
      <c r="F32" s="25">
        <f t="shared" si="0"/>
        <v>0</v>
      </c>
    </row>
    <row r="33" spans="1:6" ht="16" x14ac:dyDescent="0.2">
      <c r="A33" s="26"/>
      <c r="B33" s="23" t="s">
        <v>46</v>
      </c>
      <c r="C33" s="27" t="s">
        <v>3</v>
      </c>
      <c r="D33" s="24">
        <v>0</v>
      </c>
      <c r="E33" s="32">
        <v>0</v>
      </c>
      <c r="F33" s="25">
        <f t="shared" si="0"/>
        <v>0</v>
      </c>
    </row>
    <row r="34" spans="1:6" ht="16" x14ac:dyDescent="0.2">
      <c r="A34" s="26"/>
      <c r="B34" s="23" t="s">
        <v>47</v>
      </c>
      <c r="C34" s="27" t="s">
        <v>3</v>
      </c>
      <c r="D34" s="24">
        <v>0</v>
      </c>
      <c r="E34" s="32">
        <v>0</v>
      </c>
      <c r="F34" s="25">
        <f t="shared" si="0"/>
        <v>0</v>
      </c>
    </row>
    <row r="35" spans="1:6" ht="16" x14ac:dyDescent="0.2">
      <c r="A35" s="26"/>
      <c r="B35" s="23" t="s">
        <v>48</v>
      </c>
      <c r="C35" s="27" t="s">
        <v>3</v>
      </c>
      <c r="D35" s="24">
        <v>0</v>
      </c>
      <c r="E35" s="32">
        <v>0</v>
      </c>
      <c r="F35" s="25">
        <f t="shared" si="0"/>
        <v>0</v>
      </c>
    </row>
    <row r="36" spans="1:6" ht="16" x14ac:dyDescent="0.2">
      <c r="A36" s="26"/>
      <c r="B36" s="23" t="s">
        <v>49</v>
      </c>
      <c r="C36" s="27" t="s">
        <v>16</v>
      </c>
      <c r="D36" s="24">
        <v>0</v>
      </c>
      <c r="E36" s="32">
        <v>0</v>
      </c>
      <c r="F36" s="25">
        <f t="shared" si="0"/>
        <v>0</v>
      </c>
    </row>
    <row r="37" spans="1:6" ht="16" x14ac:dyDescent="0.2">
      <c r="A37" s="26"/>
      <c r="B37" s="23" t="s">
        <v>50</v>
      </c>
      <c r="C37" s="27" t="s">
        <v>16</v>
      </c>
      <c r="D37" s="24">
        <v>0</v>
      </c>
      <c r="E37" s="32">
        <v>0</v>
      </c>
      <c r="F37" s="25">
        <f t="shared" si="0"/>
        <v>0</v>
      </c>
    </row>
    <row r="38" spans="1:6" ht="16" x14ac:dyDescent="0.2">
      <c r="A38" s="26"/>
      <c r="B38" s="23" t="s">
        <v>51</v>
      </c>
      <c r="C38" s="27" t="s">
        <v>16</v>
      </c>
      <c r="D38" s="24">
        <v>0</v>
      </c>
      <c r="E38" s="32">
        <v>0</v>
      </c>
      <c r="F38" s="25">
        <f t="shared" si="0"/>
        <v>0</v>
      </c>
    </row>
    <row r="39" spans="1:6" ht="16" x14ac:dyDescent="0.2">
      <c r="A39" s="26"/>
      <c r="B39" s="23" t="s">
        <v>52</v>
      </c>
      <c r="C39" s="27" t="s">
        <v>16</v>
      </c>
      <c r="D39" s="24">
        <v>0</v>
      </c>
      <c r="E39" s="32">
        <v>0</v>
      </c>
      <c r="F39" s="25">
        <f t="shared" si="0"/>
        <v>0</v>
      </c>
    </row>
    <row r="40" spans="1:6" ht="16" x14ac:dyDescent="0.2">
      <c r="A40" s="26" t="s">
        <v>53</v>
      </c>
      <c r="B40" s="23" t="s">
        <v>56</v>
      </c>
      <c r="C40" s="27"/>
      <c r="D40" s="24">
        <v>0</v>
      </c>
      <c r="E40" s="32">
        <v>0</v>
      </c>
      <c r="F40" s="25">
        <f t="shared" si="0"/>
        <v>0</v>
      </c>
    </row>
    <row r="41" spans="1:6" ht="16" x14ac:dyDescent="0.2">
      <c r="A41" s="26" t="s">
        <v>54</v>
      </c>
      <c r="B41" s="28" t="s">
        <v>55</v>
      </c>
      <c r="C41" s="27" t="s">
        <v>3</v>
      </c>
      <c r="D41" s="24">
        <v>0</v>
      </c>
      <c r="E41" s="32">
        <v>0</v>
      </c>
      <c r="F41" s="25">
        <f t="shared" si="0"/>
        <v>0</v>
      </c>
    </row>
    <row r="42" spans="1:6" ht="16" x14ac:dyDescent="0.2">
      <c r="A42" s="26" t="s">
        <v>57</v>
      </c>
      <c r="B42" s="28" t="s">
        <v>26</v>
      </c>
      <c r="C42" s="27" t="s">
        <v>20</v>
      </c>
      <c r="D42" s="24">
        <v>0</v>
      </c>
      <c r="E42" s="32">
        <v>0</v>
      </c>
      <c r="F42" s="25">
        <f t="shared" si="0"/>
        <v>0</v>
      </c>
    </row>
    <row r="43" spans="1:6" ht="16" x14ac:dyDescent="0.2">
      <c r="A43" s="26" t="s">
        <v>58</v>
      </c>
      <c r="B43" s="28" t="s">
        <v>59</v>
      </c>
      <c r="C43" s="27"/>
      <c r="D43" s="24">
        <v>0</v>
      </c>
      <c r="E43" s="32">
        <v>0</v>
      </c>
      <c r="F43" s="25">
        <f t="shared" si="0"/>
        <v>0</v>
      </c>
    </row>
    <row r="44" spans="1:6" ht="16" x14ac:dyDescent="0.2">
      <c r="A44" s="26"/>
      <c r="B44" s="28" t="s">
        <v>33</v>
      </c>
      <c r="C44" s="27" t="s">
        <v>3</v>
      </c>
      <c r="D44" s="24">
        <v>0</v>
      </c>
      <c r="E44" s="32">
        <v>0</v>
      </c>
      <c r="F44" s="25">
        <f t="shared" si="0"/>
        <v>0</v>
      </c>
    </row>
    <row r="45" spans="1:6" ht="16" x14ac:dyDescent="0.2">
      <c r="A45" s="26"/>
      <c r="B45" s="28" t="s">
        <v>76</v>
      </c>
      <c r="C45" s="27" t="s">
        <v>3</v>
      </c>
      <c r="D45" s="24">
        <v>0</v>
      </c>
      <c r="E45" s="32">
        <v>0</v>
      </c>
      <c r="F45" s="25">
        <f t="shared" si="0"/>
        <v>0</v>
      </c>
    </row>
    <row r="48" spans="1:6" x14ac:dyDescent="0.15">
      <c r="A48" s="52"/>
      <c r="B48" s="52"/>
      <c r="C48" s="1"/>
      <c r="D48" s="2"/>
      <c r="E48" s="3"/>
      <c r="F48" s="3"/>
    </row>
    <row r="53" spans="1:6" x14ac:dyDescent="0.15">
      <c r="A53" s="52" t="s">
        <v>7</v>
      </c>
      <c r="B53" s="52"/>
      <c r="C53" s="1"/>
      <c r="D53" s="2"/>
      <c r="E53" s="3"/>
      <c r="F53" s="3"/>
    </row>
    <row r="54" spans="1:6" x14ac:dyDescent="0.15">
      <c r="A54" s="52" t="s">
        <v>8</v>
      </c>
      <c r="B54" s="52"/>
      <c r="C54" s="1" t="s">
        <v>9</v>
      </c>
      <c r="D54" s="2"/>
      <c r="E54" s="3"/>
      <c r="F54" s="21" t="s">
        <v>77</v>
      </c>
    </row>
    <row r="55" spans="1:6" x14ac:dyDescent="0.15">
      <c r="A55" s="1"/>
      <c r="B55" s="1"/>
      <c r="C55" s="1"/>
      <c r="D55" s="2"/>
      <c r="E55" s="3"/>
      <c r="F55" s="21"/>
    </row>
    <row r="56" spans="1:6" ht="14" x14ac:dyDescent="0.15">
      <c r="A56" s="20" t="s">
        <v>0</v>
      </c>
      <c r="B56" s="53"/>
      <c r="C56" s="53"/>
      <c r="D56" s="53"/>
      <c r="E56" s="53"/>
      <c r="F56" s="53"/>
    </row>
    <row r="57" spans="1:6" x14ac:dyDescent="0.15">
      <c r="A57" s="19" t="s">
        <v>13</v>
      </c>
      <c r="B57" s="1" t="s">
        <v>14</v>
      </c>
      <c r="C57" s="18"/>
      <c r="D57" s="11"/>
      <c r="E57" s="12"/>
      <c r="F57" s="39" t="s">
        <v>74</v>
      </c>
    </row>
    <row r="58" spans="1:6" ht="14" thickBot="1" x14ac:dyDescent="0.2">
      <c r="A58" s="10"/>
      <c r="B58" s="10"/>
      <c r="C58" s="10"/>
      <c r="D58" s="11"/>
      <c r="E58" s="12"/>
      <c r="F58" s="12"/>
    </row>
    <row r="59" spans="1:6" ht="15" thickBot="1" x14ac:dyDescent="0.2">
      <c r="A59" s="13" t="s">
        <v>1</v>
      </c>
      <c r="B59" s="14" t="s">
        <v>2</v>
      </c>
      <c r="C59" s="15" t="s">
        <v>3</v>
      </c>
      <c r="D59" s="16" t="s">
        <v>4</v>
      </c>
      <c r="E59" s="17" t="s">
        <v>5</v>
      </c>
      <c r="F59" s="17" t="s">
        <v>6</v>
      </c>
    </row>
    <row r="60" spans="1:6" ht="15" x14ac:dyDescent="0.2">
      <c r="A60" s="26"/>
      <c r="B60" s="28"/>
      <c r="C60" s="27"/>
      <c r="D60" s="24"/>
      <c r="E60" s="32"/>
      <c r="F60" s="25"/>
    </row>
    <row r="61" spans="1:6" ht="16" x14ac:dyDescent="0.2">
      <c r="A61" s="26" t="s">
        <v>60</v>
      </c>
      <c r="B61" s="28" t="s">
        <v>61</v>
      </c>
      <c r="C61" s="27" t="s">
        <v>20</v>
      </c>
      <c r="D61" s="24">
        <v>0</v>
      </c>
      <c r="E61" s="32">
        <v>0</v>
      </c>
      <c r="F61" s="25">
        <f t="shared" ref="F61:F62" si="1">E61*D61</f>
        <v>0</v>
      </c>
    </row>
    <row r="62" spans="1:6" ht="16" x14ac:dyDescent="0.2">
      <c r="A62" s="26" t="s">
        <v>62</v>
      </c>
      <c r="B62" s="23" t="s">
        <v>63</v>
      </c>
      <c r="C62" s="27" t="s">
        <v>20</v>
      </c>
      <c r="D62" s="24">
        <v>0</v>
      </c>
      <c r="E62" s="32">
        <v>0</v>
      </c>
      <c r="F62" s="25">
        <f t="shared" si="1"/>
        <v>0</v>
      </c>
    </row>
    <row r="63" spans="1:6" ht="16" x14ac:dyDescent="0.2">
      <c r="A63" s="26" t="s">
        <v>64</v>
      </c>
      <c r="B63" s="23" t="s">
        <v>84</v>
      </c>
      <c r="C63" s="27"/>
      <c r="D63" s="24"/>
      <c r="E63" s="32"/>
      <c r="F63" s="25"/>
    </row>
    <row r="64" spans="1:6" ht="16" x14ac:dyDescent="0.2">
      <c r="A64" s="26"/>
      <c r="B64" s="23" t="s">
        <v>65</v>
      </c>
      <c r="C64" s="27" t="s">
        <v>3</v>
      </c>
      <c r="D64" s="24">
        <v>0</v>
      </c>
      <c r="E64" s="45">
        <v>0</v>
      </c>
      <c r="F64" s="51">
        <f>E64*D64</f>
        <v>0</v>
      </c>
    </row>
    <row r="65" spans="1:6" ht="15" x14ac:dyDescent="0.15">
      <c r="A65" s="41"/>
      <c r="B65" s="50" t="s">
        <v>72</v>
      </c>
      <c r="C65" s="47" t="s">
        <v>20</v>
      </c>
      <c r="D65" s="48">
        <v>0</v>
      </c>
      <c r="E65" s="49">
        <v>0</v>
      </c>
      <c r="F65" s="46">
        <f>E65*D65</f>
        <v>0</v>
      </c>
    </row>
    <row r="66" spans="1:6" ht="15" x14ac:dyDescent="0.15">
      <c r="A66" s="41"/>
      <c r="B66" s="50" t="s">
        <v>89</v>
      </c>
      <c r="C66" s="47" t="s">
        <v>3</v>
      </c>
      <c r="D66" s="48">
        <v>0</v>
      </c>
      <c r="E66" s="49">
        <v>0</v>
      </c>
      <c r="F66" s="46">
        <f>E66*D66</f>
        <v>0</v>
      </c>
    </row>
    <row r="67" spans="1:6" ht="15" x14ac:dyDescent="0.15">
      <c r="A67" s="41"/>
      <c r="B67" s="50" t="s">
        <v>90</v>
      </c>
      <c r="C67" s="47" t="s">
        <v>3</v>
      </c>
      <c r="D67" s="48">
        <v>0</v>
      </c>
      <c r="E67" s="49">
        <v>0</v>
      </c>
      <c r="F67" s="46">
        <f>E67*D67</f>
        <v>0</v>
      </c>
    </row>
    <row r="68" spans="1:6" ht="15" x14ac:dyDescent="0.15">
      <c r="A68" s="41" t="s">
        <v>66</v>
      </c>
      <c r="B68" s="50" t="s">
        <v>67</v>
      </c>
      <c r="C68" s="47"/>
      <c r="D68" s="48"/>
      <c r="E68" s="49"/>
      <c r="F68" s="46"/>
    </row>
    <row r="69" spans="1:6" ht="15" x14ac:dyDescent="0.15">
      <c r="A69" s="41"/>
      <c r="B69" s="50" t="s">
        <v>65</v>
      </c>
      <c r="C69" s="47" t="s">
        <v>3</v>
      </c>
      <c r="D69" s="48">
        <v>0</v>
      </c>
      <c r="E69" s="49">
        <v>0</v>
      </c>
      <c r="F69" s="46">
        <f>E69*D69</f>
        <v>0</v>
      </c>
    </row>
    <row r="70" spans="1:6" ht="15" x14ac:dyDescent="0.15">
      <c r="A70" s="41" t="s">
        <v>68</v>
      </c>
      <c r="B70" s="50" t="s">
        <v>82</v>
      </c>
      <c r="C70" s="47"/>
      <c r="D70" s="48"/>
      <c r="E70" s="49"/>
      <c r="F70" s="46"/>
    </row>
    <row r="71" spans="1:6" ht="15" x14ac:dyDescent="0.15">
      <c r="A71" s="41"/>
      <c r="B71" s="50" t="s">
        <v>72</v>
      </c>
      <c r="C71" s="47" t="s">
        <v>20</v>
      </c>
      <c r="D71" s="48">
        <v>0</v>
      </c>
      <c r="E71" s="49">
        <v>0</v>
      </c>
      <c r="F71" s="46">
        <f>E71*D71</f>
        <v>0</v>
      </c>
    </row>
    <row r="72" spans="1:6" ht="15" x14ac:dyDescent="0.15">
      <c r="A72" s="41"/>
      <c r="B72" s="50" t="s">
        <v>83</v>
      </c>
      <c r="C72" s="47" t="s">
        <v>3</v>
      </c>
      <c r="D72" s="48">
        <v>0</v>
      </c>
      <c r="E72" s="49">
        <v>0</v>
      </c>
      <c r="F72" s="46">
        <f>E72*D72</f>
        <v>0</v>
      </c>
    </row>
    <row r="73" spans="1:6" ht="15" x14ac:dyDescent="0.15">
      <c r="A73" s="41" t="s">
        <v>69</v>
      </c>
      <c r="B73" s="50" t="s">
        <v>70</v>
      </c>
      <c r="C73" s="47"/>
      <c r="D73" s="48"/>
      <c r="E73" s="49"/>
      <c r="F73" s="46"/>
    </row>
    <row r="74" spans="1:6" ht="15" x14ac:dyDescent="0.15">
      <c r="A74" s="41"/>
      <c r="B74" s="50" t="s">
        <v>65</v>
      </c>
      <c r="C74" s="47" t="s">
        <v>3</v>
      </c>
      <c r="D74" s="48">
        <v>0</v>
      </c>
      <c r="E74" s="49">
        <v>0</v>
      </c>
      <c r="F74" s="46">
        <f>E74*D74</f>
        <v>0</v>
      </c>
    </row>
    <row r="75" spans="1:6" ht="14" x14ac:dyDescent="0.15">
      <c r="A75" s="41"/>
      <c r="B75" s="43" t="s">
        <v>81</v>
      </c>
      <c r="C75" s="44" t="s">
        <v>20</v>
      </c>
      <c r="D75" s="48">
        <v>0</v>
      </c>
      <c r="E75" s="49">
        <v>0</v>
      </c>
      <c r="F75" s="46">
        <f>E75*D75</f>
        <v>0</v>
      </c>
    </row>
    <row r="76" spans="1:6" ht="14" x14ac:dyDescent="0.15">
      <c r="A76" s="42"/>
      <c r="B76" s="43" t="s">
        <v>73</v>
      </c>
      <c r="C76" s="44" t="s">
        <v>3</v>
      </c>
      <c r="D76" s="48">
        <v>0</v>
      </c>
      <c r="E76" s="49">
        <v>0</v>
      </c>
      <c r="F76" s="46">
        <f>E76*D76</f>
        <v>0</v>
      </c>
    </row>
    <row r="77" spans="1:6" ht="14" x14ac:dyDescent="0.15">
      <c r="A77" s="42"/>
      <c r="B77" s="43"/>
      <c r="C77" s="44"/>
      <c r="D77" s="48"/>
      <c r="E77" s="49"/>
      <c r="F77" s="46"/>
    </row>
    <row r="78" spans="1:6" ht="14" x14ac:dyDescent="0.15">
      <c r="A78" s="42" t="s">
        <v>71</v>
      </c>
      <c r="B78" s="43" t="s">
        <v>91</v>
      </c>
      <c r="C78" s="44"/>
      <c r="D78" s="48"/>
      <c r="E78" s="49"/>
      <c r="F78" s="46"/>
    </row>
    <row r="79" spans="1:6" ht="14" x14ac:dyDescent="0.15">
      <c r="A79" s="42"/>
      <c r="B79" s="43" t="s">
        <v>92</v>
      </c>
      <c r="C79" s="44" t="s">
        <v>16</v>
      </c>
      <c r="D79" s="48">
        <v>0</v>
      </c>
      <c r="E79" s="49">
        <v>0</v>
      </c>
      <c r="F79" s="46">
        <f>E79*D79</f>
        <v>0</v>
      </c>
    </row>
    <row r="80" spans="1:6" ht="14" x14ac:dyDescent="0.15">
      <c r="A80" s="42"/>
      <c r="B80" s="43" t="s">
        <v>95</v>
      </c>
      <c r="C80" s="44" t="s">
        <v>96</v>
      </c>
      <c r="D80" s="48">
        <v>0</v>
      </c>
      <c r="E80" s="49">
        <v>0</v>
      </c>
      <c r="F80" s="46">
        <f>E80*D80</f>
        <v>0</v>
      </c>
    </row>
    <row r="81" spans="1:6" ht="14" x14ac:dyDescent="0.15">
      <c r="A81" s="42"/>
      <c r="B81" s="43" t="s">
        <v>93</v>
      </c>
      <c r="C81" s="44" t="s">
        <v>96</v>
      </c>
      <c r="D81" s="48">
        <v>0</v>
      </c>
      <c r="E81" s="49">
        <v>0</v>
      </c>
      <c r="F81" s="46">
        <f>E81*D81</f>
        <v>0</v>
      </c>
    </row>
    <row r="82" spans="1:6" ht="14" x14ac:dyDescent="0.15">
      <c r="A82" s="42"/>
      <c r="B82" s="43" t="s">
        <v>81</v>
      </c>
      <c r="C82" s="44" t="s">
        <v>20</v>
      </c>
      <c r="D82" s="48">
        <v>0</v>
      </c>
      <c r="E82" s="49">
        <v>0</v>
      </c>
      <c r="F82" s="46">
        <f>E82*D82</f>
        <v>0</v>
      </c>
    </row>
    <row r="83" spans="1:6" ht="15" x14ac:dyDescent="0.2">
      <c r="A83" s="26"/>
      <c r="B83" s="54" t="s">
        <v>94</v>
      </c>
      <c r="C83" s="27" t="s">
        <v>96</v>
      </c>
      <c r="D83" s="48">
        <v>0</v>
      </c>
      <c r="E83" s="49">
        <v>0</v>
      </c>
      <c r="F83" s="46">
        <f>E83*D83</f>
        <v>0</v>
      </c>
    </row>
    <row r="84" spans="1:6" ht="15" x14ac:dyDescent="0.2">
      <c r="A84" s="26" t="s">
        <v>10</v>
      </c>
      <c r="B84" s="23"/>
      <c r="C84" s="27"/>
      <c r="D84" s="29"/>
      <c r="E84" s="31"/>
      <c r="F84" s="30">
        <f>F79+F80+F81+F82+F83+F76+F75+F74+F72+F71+F69+F67+F66+F65+F64+F62+F61+F10+F11+F12+F13+F14+F15+F16+F17+F18+F19+F20+F21+F22+F23+F24+F25+F26+F27+F28+F29+F30+F31+F32+F33+F34+F35+F36+F37+F38+F39+F40+F41+F42+F43+F44+F45</f>
        <v>0</v>
      </c>
    </row>
    <row r="85" spans="1:6" ht="15" x14ac:dyDescent="0.2">
      <c r="A85" s="26" t="s">
        <v>11</v>
      </c>
      <c r="B85" s="23"/>
      <c r="C85" s="27"/>
      <c r="D85" s="29"/>
      <c r="E85" s="31"/>
      <c r="F85" s="30">
        <f>F84*0.2</f>
        <v>0</v>
      </c>
    </row>
    <row r="86" spans="1:6" ht="16" thickBot="1" x14ac:dyDescent="0.25">
      <c r="A86" s="33" t="s">
        <v>12</v>
      </c>
      <c r="B86" s="34"/>
      <c r="C86" s="35"/>
      <c r="D86" s="36"/>
      <c r="E86" s="37"/>
      <c r="F86" s="38">
        <f>F85+F84</f>
        <v>0</v>
      </c>
    </row>
    <row r="105" spans="1:6" x14ac:dyDescent="0.15">
      <c r="A105" s="4"/>
      <c r="B105" s="5"/>
      <c r="C105" s="6"/>
      <c r="D105" s="7"/>
      <c r="E105" s="8"/>
      <c r="F105" s="9"/>
    </row>
    <row r="106" spans="1:6" x14ac:dyDescent="0.15">
      <c r="A106" s="4"/>
      <c r="B106" s="5"/>
      <c r="C106" s="6"/>
      <c r="D106" s="7"/>
      <c r="E106" s="8"/>
      <c r="F106" s="9"/>
    </row>
    <row r="107" spans="1:6" x14ac:dyDescent="0.15">
      <c r="A107" s="4"/>
      <c r="B107" s="5"/>
      <c r="C107" s="6"/>
      <c r="D107" s="7"/>
      <c r="E107" s="8"/>
      <c r="F107" s="9"/>
    </row>
    <row r="108" spans="1:6" x14ac:dyDescent="0.15">
      <c r="A108" s="4"/>
      <c r="B108" s="5"/>
      <c r="C108" s="6"/>
      <c r="D108" s="7"/>
      <c r="E108" s="8"/>
      <c r="F108" s="9"/>
    </row>
    <row r="109" spans="1:6" x14ac:dyDescent="0.15">
      <c r="A109" s="4"/>
      <c r="B109" s="5"/>
      <c r="C109" s="6"/>
      <c r="D109" s="7"/>
      <c r="E109" s="8"/>
      <c r="F109" s="9"/>
    </row>
    <row r="110" spans="1:6" x14ac:dyDescent="0.15">
      <c r="A110" s="4"/>
      <c r="B110" s="5"/>
      <c r="C110" s="6"/>
      <c r="D110" s="7"/>
      <c r="E110" s="8"/>
      <c r="F110" s="9"/>
    </row>
    <row r="111" spans="1:6" x14ac:dyDescent="0.15">
      <c r="A111" s="4"/>
      <c r="B111" s="5"/>
      <c r="C111" s="6"/>
      <c r="D111" s="7"/>
      <c r="E111" s="8"/>
      <c r="F111" s="9"/>
    </row>
    <row r="112" spans="1:6" x14ac:dyDescent="0.15">
      <c r="A112" s="4"/>
      <c r="B112" s="5"/>
      <c r="C112" s="6"/>
      <c r="D112" s="7"/>
      <c r="E112" s="8"/>
      <c r="F112" s="9"/>
    </row>
    <row r="113" spans="1:6" x14ac:dyDescent="0.15">
      <c r="A113" s="4"/>
      <c r="B113" s="5"/>
      <c r="C113" s="6"/>
      <c r="D113" s="7"/>
      <c r="E113" s="8"/>
      <c r="F113" s="9"/>
    </row>
    <row r="114" spans="1:6" x14ac:dyDescent="0.15">
      <c r="A114" s="4"/>
      <c r="B114" s="5"/>
      <c r="C114" s="6"/>
      <c r="D114" s="7"/>
      <c r="E114" s="8"/>
      <c r="F114" s="9"/>
    </row>
    <row r="115" spans="1:6" x14ac:dyDescent="0.15">
      <c r="A115" s="4"/>
      <c r="B115" s="5"/>
      <c r="C115" s="6"/>
      <c r="D115" s="7"/>
      <c r="E115" s="8"/>
      <c r="F115" s="9"/>
    </row>
    <row r="116" spans="1:6" x14ac:dyDescent="0.15">
      <c r="A116" s="4"/>
      <c r="B116" s="5"/>
      <c r="C116" s="6"/>
      <c r="D116" s="7"/>
      <c r="E116" s="8"/>
      <c r="F116" s="9"/>
    </row>
    <row r="117" spans="1:6" x14ac:dyDescent="0.15">
      <c r="A117" s="4"/>
      <c r="B117" s="5"/>
      <c r="C117" s="6"/>
      <c r="D117" s="7"/>
      <c r="E117" s="8"/>
      <c r="F117" s="9"/>
    </row>
  </sheetData>
  <mergeCells count="9">
    <mergeCell ref="A54:B54"/>
    <mergeCell ref="A48:B48"/>
    <mergeCell ref="B56:F56"/>
    <mergeCell ref="B6:F6"/>
    <mergeCell ref="A1:B1"/>
    <mergeCell ref="A2:B2"/>
    <mergeCell ref="A3:B3"/>
    <mergeCell ref="A4:B4"/>
    <mergeCell ref="A53:B53"/>
  </mergeCells>
  <phoneticPr fontId="4" type="noConversion"/>
  <printOptions gridLines="1"/>
  <pageMargins left="0.15748031496062992" right="0.15748031496062992" top="0.39370078740157483" bottom="0.39370078740157483" header="0.51181102362204722" footer="0.51181102362204722"/>
  <pageSetup paperSize="9" orientation="portrait" horizontalDpi="4294967292" verticalDpi="42949672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baseColWidth="10" defaultRowHeight="13" x14ac:dyDescent="0.15"/>
  <sheetData/>
  <phoneticPr fontId="4" type="noConversion"/>
  <pageMargins left="0.78740157499999996" right="0.78740157499999996" top="0.984251969" bottom="0.984251969" header="0.5" footer="0.5"/>
  <pageSetup paperSize="9" orientation="portrait" horizontalDpi="4294967292" verticalDpi="42949672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baseColWidth="10" defaultRowHeight="13" x14ac:dyDescent="0.15"/>
  <sheetData/>
  <phoneticPr fontId="4" type="noConversion"/>
  <pageMargins left="0.78740157499999996" right="0.78740157499999996" top="0.984251969" bottom="0.984251969" header="0.5" footer="0.5"/>
  <pageSetup paperSize="9" orientation="portrait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LAMOUCHE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JEANN YVES LAMOUCHE</dc:creator>
  <cp:lastModifiedBy>jean yves lamouche</cp:lastModifiedBy>
  <cp:lastPrinted>2026-01-29T09:42:56Z</cp:lastPrinted>
  <dcterms:created xsi:type="dcterms:W3CDTF">2010-02-15T08:54:20Z</dcterms:created>
  <dcterms:modified xsi:type="dcterms:W3CDTF">2026-03-12T15:22:11Z</dcterms:modified>
</cp:coreProperties>
</file>